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O34" i="1"/>
  <c r="N34"/>
  <c r="M34"/>
  <c r="L34"/>
  <c r="K34"/>
  <c r="J34"/>
  <c r="I34"/>
  <c r="H34"/>
  <c r="G34"/>
  <c r="F34"/>
  <c r="E34"/>
  <c r="D34"/>
  <c r="P33"/>
  <c r="P32"/>
  <c r="P31"/>
  <c r="P30"/>
  <c r="P29"/>
  <c r="P28"/>
  <c r="P27"/>
  <c r="P26"/>
  <c r="P25"/>
  <c r="P24"/>
  <c r="P23"/>
  <c r="P22"/>
  <c r="P21"/>
  <c r="P20"/>
  <c r="P19"/>
  <c r="P18"/>
  <c r="P17"/>
  <c r="O16"/>
  <c r="N16"/>
  <c r="M16"/>
  <c r="L16"/>
  <c r="K16"/>
  <c r="J16"/>
  <c r="I16"/>
  <c r="H16"/>
  <c r="G16"/>
  <c r="F16"/>
  <c r="E16"/>
  <c r="D16"/>
  <c r="G15"/>
  <c r="P14"/>
  <c r="P13"/>
  <c r="O12"/>
  <c r="O15" s="1"/>
  <c r="N12"/>
  <c r="N15" s="1"/>
  <c r="M12"/>
  <c r="M15" s="1"/>
  <c r="L12"/>
  <c r="L15" s="1"/>
  <c r="K12"/>
  <c r="K15" s="1"/>
  <c r="J12"/>
  <c r="J15" s="1"/>
  <c r="I12"/>
  <c r="I15" s="1"/>
  <c r="H12"/>
  <c r="H15" s="1"/>
  <c r="G12"/>
  <c r="F12"/>
  <c r="F15" s="1"/>
  <c r="E12"/>
  <c r="E15" s="1"/>
  <c r="D12"/>
  <c r="P11"/>
  <c r="D9"/>
  <c r="P16" l="1"/>
  <c r="D35"/>
  <c r="E35" s="1"/>
  <c r="P34"/>
  <c r="P12"/>
  <c r="D15"/>
  <c r="P15" s="1"/>
  <c r="E8" l="1"/>
  <c r="E9" s="1"/>
  <c r="F8"/>
  <c r="F9" s="1"/>
  <c r="F35"/>
  <c r="G8" l="1"/>
  <c r="G9" s="1"/>
  <c r="G35"/>
  <c r="H35" l="1"/>
  <c r="H8"/>
  <c r="H9" s="1"/>
  <c r="I8" l="1"/>
  <c r="I9" s="1"/>
  <c r="I35"/>
  <c r="J35" l="1"/>
  <c r="J8"/>
  <c r="J9" s="1"/>
  <c r="K8" l="1"/>
  <c r="K9" s="1"/>
  <c r="K35"/>
  <c r="L35" l="1"/>
  <c r="L8"/>
  <c r="L9" s="1"/>
  <c r="M8" l="1"/>
  <c r="M9" s="1"/>
  <c r="M35"/>
  <c r="N8" l="1"/>
  <c r="N9" s="1"/>
  <c r="N35"/>
  <c r="O8" l="1"/>
  <c r="O9" s="1"/>
  <c r="O35"/>
  <c r="P8" l="1"/>
  <c r="P35"/>
</calcChain>
</file>

<file path=xl/sharedStrings.xml><?xml version="1.0" encoding="utf-8"?>
<sst xmlns="http://schemas.openxmlformats.org/spreadsheetml/2006/main" count="47" uniqueCount="46">
  <si>
    <t>Отчет об исполнении договора управления</t>
  </si>
  <si>
    <t>Движение денежных средств по лицевому счету жилого дома №1 по ул. Магистральная</t>
  </si>
  <si>
    <t>Дата заполнения:</t>
  </si>
  <si>
    <t>11.01.2021 год</t>
  </si>
  <si>
    <t>Наименование</t>
  </si>
  <si>
    <t>Стоимость текущего ремонта за 2021 год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</si>
  <si>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</si>
  <si>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</si>
  <si>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</si>
  <si>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</si>
  <si>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</si>
  <si>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</si>
  <si>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</si>
  <si>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</si>
  <si>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</si>
  <si>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</si>
  <si>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</si>
  <si>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</si>
  <si>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Итого:</t>
  </si>
  <si>
    <t>Остаток на начало периода:</t>
  </si>
  <si>
    <t>задолженность за УК</t>
  </si>
  <si>
    <t>задолженность за потребителем</t>
  </si>
  <si>
    <t xml:space="preserve">Начислено за текущий ремонт </t>
  </si>
  <si>
    <t>Поступило д/ср-в за месяц  в том числе:</t>
  </si>
  <si>
    <t>Отклонение</t>
  </si>
  <si>
    <t>% оплаты</t>
  </si>
  <si>
    <t>Текущий ремонт мест общего пользования</t>
  </si>
  <si>
    <t>За размещение технологич-го оборуд-я связи</t>
  </si>
  <si>
    <t>Фундамент, подвал, приямок, отмостка</t>
  </si>
  <si>
    <t>Перекрытия</t>
  </si>
  <si>
    <t>Крыши, чердак</t>
  </si>
  <si>
    <t>Водосточная система</t>
  </si>
  <si>
    <t>Двери подъездные, тамбурные</t>
  </si>
  <si>
    <t>Окна подъездные</t>
  </si>
  <si>
    <t>Полы в местах общего пользования</t>
  </si>
  <si>
    <t>Лестницы, крыльца, перила</t>
  </si>
  <si>
    <t>Места общего пользования, подъезды.</t>
  </si>
  <si>
    <t>Система отопления, горячего водоснабжения</t>
  </si>
  <si>
    <t>Система холодного водоснабжения</t>
  </si>
  <si>
    <t>Система канализации</t>
  </si>
  <si>
    <t>Электрооборудование</t>
  </si>
  <si>
    <t>Внешнее благоустройство</t>
  </si>
  <si>
    <t>ВДПО, газовые сети  и прочие</t>
  </si>
  <si>
    <t>Истрачено за месяц:</t>
  </si>
  <si>
    <t>Остаток на конец месяца:</t>
  </si>
  <si>
    <t>поступление от иных источников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</si>
</sst>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4"/>
      <name val="Arial"/>
      <family val="2"/>
      <charset val="204"/>
    </font>
    <font>
      <b/>
      <sz val="12"/>
      <name val="Arial Cyr"/>
      <family val="2"/>
      <charset val="204"/>
    </font>
    <font>
      <b/>
      <sz val="8"/>
      <name val="Arial Cyr"/>
      <family val="2"/>
      <charset val="204"/>
    </font>
    <font>
      <b/>
      <sz val="10"/>
      <name val="Arial"/>
      <family val="2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3" fillId="0" borderId="7" xfId="0" applyFont="1" applyBorder="1"/>
    <xf numFmtId="0" fontId="4" fillId="0" borderId="7" xfId="0" applyFont="1" applyBorder="1"/>
    <xf numFmtId="0" fontId="5" fillId="0" borderId="7" xfId="0" applyFont="1" applyBorder="1"/>
    <xf numFmtId="0" fontId="0" fillId="0" borderId="7" xfId="0" applyBorder="1"/>
    <xf numFmtId="0" fontId="6" fillId="0" borderId="7" xfId="0" applyFont="1" applyBorder="1"/>
    <xf numFmtId="0" fontId="7" fillId="0" borderId="7" xfId="0" applyFont="1" applyBorder="1"/>
    <xf numFmtId="2" fontId="0" fillId="0" borderId="7" xfId="0" applyNumberFormat="1" applyBorder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3:P37"/>
  <sheetViews>
    <sheetView tabSelected="1" topLeftCell="A4" workbookViewId="0">
      <selection activeCell="O15" sqref="O15"/>
    </sheetView>
  </sheetViews>
  <sheetFormatPr defaultRowHeight="14.4"/>
  <cols>
    <col min="3" max="3" width="31.6640625" customWidth="1"/>
  </cols>
  <sheetData>
    <row r="3" spans="3:16" ht="17.399999999999999">
      <c r="D3" s="10" t="s">
        <v>0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3:16" ht="15.6">
      <c r="C4" s="1"/>
      <c r="D4" s="2" t="s">
        <v>1</v>
      </c>
      <c r="E4" s="2"/>
      <c r="F4" s="2"/>
      <c r="G4" s="2"/>
      <c r="H4" s="2"/>
      <c r="I4" s="2"/>
      <c r="J4" s="2"/>
      <c r="K4" s="2"/>
      <c r="L4" s="2"/>
      <c r="M4" s="2"/>
      <c r="N4" s="2"/>
    </row>
    <row r="5" spans="3:16" ht="15.6">
      <c r="C5" s="1"/>
      <c r="D5" s="1"/>
      <c r="E5" s="1"/>
      <c r="F5" s="1"/>
      <c r="G5" s="1"/>
      <c r="H5" s="1"/>
      <c r="I5" s="11" t="s">
        <v>2</v>
      </c>
      <c r="J5" s="11"/>
      <c r="K5" s="11"/>
      <c r="L5" s="11"/>
      <c r="M5" s="11" t="s">
        <v>3</v>
      </c>
      <c r="N5" s="11"/>
      <c r="O5" s="11"/>
    </row>
    <row r="6" spans="3:16">
      <c r="C6" s="12" t="s">
        <v>4</v>
      </c>
      <c r="D6" s="14" t="s">
        <v>5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6"/>
    </row>
    <row r="7" spans="3:16">
      <c r="C7" s="13"/>
      <c r="D7" s="3" t="s">
        <v>6</v>
      </c>
      <c r="E7" s="3" t="s">
        <v>7</v>
      </c>
      <c r="F7" s="3" t="s">
        <v>8</v>
      </c>
      <c r="G7" s="3" t="s">
        <v>9</v>
      </c>
      <c r="H7" s="3" t="s">
        <v>10</v>
      </c>
      <c r="I7" s="3" t="s">
        <v>11</v>
      </c>
      <c r="J7" s="3" t="s">
        <v>12</v>
      </c>
      <c r="K7" s="3" t="s">
        <v>13</v>
      </c>
      <c r="L7" s="3" t="s">
        <v>14</v>
      </c>
      <c r="M7" s="3" t="s">
        <v>15</v>
      </c>
      <c r="N7" s="3" t="s">
        <v>16</v>
      </c>
      <c r="O7" s="3" t="s">
        <v>17</v>
      </c>
      <c r="P7" s="3" t="s">
        <v>18</v>
      </c>
    </row>
    <row r="8" spans="3:16">
      <c r="C8" s="3" t="s">
        <v>19</v>
      </c>
      <c r="D8" s="4">
        <v>67371.77</v>
      </c>
      <c r="E8" s="5">
        <f t="shared" ref="E8:P8" si="0">D35</f>
        <v>65637.150000000009</v>
      </c>
      <c r="F8" s="5">
        <f t="shared" si="0"/>
        <v>67915.5</v>
      </c>
      <c r="G8" s="5">
        <f t="shared" si="0"/>
        <v>70362.960000000006</v>
      </c>
      <c r="H8" s="5">
        <f t="shared" si="0"/>
        <v>75620.73000000001</v>
      </c>
      <c r="I8" s="5">
        <f t="shared" si="0"/>
        <v>80837.930000000008</v>
      </c>
      <c r="J8" s="5">
        <f t="shared" si="0"/>
        <v>74405.570000000007</v>
      </c>
      <c r="K8" s="5">
        <f t="shared" si="0"/>
        <v>79216.090000000011</v>
      </c>
      <c r="L8" s="5">
        <f t="shared" si="0"/>
        <v>84186.41</v>
      </c>
      <c r="M8" s="5">
        <f t="shared" si="0"/>
        <v>86014.430000000008</v>
      </c>
      <c r="N8" s="5">
        <f t="shared" si="0"/>
        <v>91742.790000000008</v>
      </c>
      <c r="O8" s="5">
        <f t="shared" si="0"/>
        <v>85976.82</v>
      </c>
      <c r="P8" s="5">
        <f t="shared" si="0"/>
        <v>90812.02</v>
      </c>
    </row>
    <row r="9" spans="3:16">
      <c r="C9" s="3" t="s">
        <v>20</v>
      </c>
      <c r="D9" s="4">
        <f t="shared" ref="D9:O9" si="1">D8</f>
        <v>67371.77</v>
      </c>
      <c r="E9" s="5">
        <f t="shared" si="1"/>
        <v>65637.150000000009</v>
      </c>
      <c r="F9" s="5">
        <f t="shared" si="1"/>
        <v>67915.5</v>
      </c>
      <c r="G9" s="5">
        <f t="shared" si="1"/>
        <v>70362.960000000006</v>
      </c>
      <c r="H9" s="5">
        <f t="shared" si="1"/>
        <v>75620.73000000001</v>
      </c>
      <c r="I9" s="5">
        <f t="shared" si="1"/>
        <v>80837.930000000008</v>
      </c>
      <c r="J9" s="5">
        <f t="shared" si="1"/>
        <v>74405.570000000007</v>
      </c>
      <c r="K9" s="5">
        <f t="shared" si="1"/>
        <v>79216.090000000011</v>
      </c>
      <c r="L9" s="5">
        <f t="shared" si="1"/>
        <v>84186.41</v>
      </c>
      <c r="M9" s="5">
        <f t="shared" si="1"/>
        <v>86014.430000000008</v>
      </c>
      <c r="N9" s="5">
        <f t="shared" si="1"/>
        <v>91742.790000000008</v>
      </c>
      <c r="O9" s="5">
        <f t="shared" si="1"/>
        <v>85976.82</v>
      </c>
      <c r="P9" s="5"/>
    </row>
    <row r="10" spans="3:16">
      <c r="C10" s="3" t="s">
        <v>21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5"/>
      <c r="O10" s="5"/>
      <c r="P10" s="5"/>
    </row>
    <row r="11" spans="3:16">
      <c r="C11" s="3" t="s">
        <v>22</v>
      </c>
      <c r="D11" s="7">
        <v>5282.43</v>
      </c>
      <c r="E11" s="5">
        <v>5282.43</v>
      </c>
      <c r="F11" s="5">
        <v>5282.43</v>
      </c>
      <c r="G11" s="5">
        <v>5282.43</v>
      </c>
      <c r="H11" s="5">
        <v>5282.43</v>
      </c>
      <c r="I11" s="5">
        <v>5282.43</v>
      </c>
      <c r="J11" s="5">
        <v>4654.7</v>
      </c>
      <c r="K11" s="5">
        <v>4654.7</v>
      </c>
      <c r="L11" s="5">
        <v>4654.7</v>
      </c>
      <c r="M11" s="5">
        <v>4654.7</v>
      </c>
      <c r="N11" s="5">
        <v>4654.7</v>
      </c>
      <c r="O11" s="5">
        <v>4835.2299999999996</v>
      </c>
      <c r="P11" s="5">
        <f>SUM(D11:O11)</f>
        <v>59803.309999999983</v>
      </c>
    </row>
    <row r="12" spans="3:16">
      <c r="C12" s="8" t="s">
        <v>23</v>
      </c>
      <c r="D12" s="6">
        <f t="shared" ref="D12:O12" si="2">D13+D14</f>
        <v>5747.5</v>
      </c>
      <c r="E12" s="6">
        <f t="shared" si="2"/>
        <v>2759.29</v>
      </c>
      <c r="F12" s="6">
        <f t="shared" si="2"/>
        <v>7403.5</v>
      </c>
      <c r="G12" s="6">
        <f t="shared" si="2"/>
        <v>5257.77</v>
      </c>
      <c r="H12" s="6">
        <f t="shared" si="2"/>
        <v>5217.2</v>
      </c>
      <c r="I12" s="6">
        <f t="shared" si="2"/>
        <v>5531.64</v>
      </c>
      <c r="J12" s="6">
        <f t="shared" si="2"/>
        <v>4810.5200000000004</v>
      </c>
      <c r="K12" s="6">
        <f t="shared" si="2"/>
        <v>4970.32</v>
      </c>
      <c r="L12" s="6">
        <f t="shared" si="2"/>
        <v>4733.6000000000004</v>
      </c>
      <c r="M12" s="6">
        <f t="shared" si="2"/>
        <v>5728.36</v>
      </c>
      <c r="N12" s="6">
        <f t="shared" si="2"/>
        <v>3611.03</v>
      </c>
      <c r="O12" s="6">
        <f t="shared" si="2"/>
        <v>4835.2</v>
      </c>
      <c r="P12" s="6">
        <f>SUM(D12:O12)</f>
        <v>60605.929999999993</v>
      </c>
    </row>
    <row r="13" spans="3:16">
      <c r="C13" s="8" t="s">
        <v>26</v>
      </c>
      <c r="D13" s="6">
        <v>5397.5</v>
      </c>
      <c r="E13" s="6">
        <v>2409.29</v>
      </c>
      <c r="F13" s="6">
        <v>7053.5</v>
      </c>
      <c r="G13" s="6">
        <v>4907.7700000000004</v>
      </c>
      <c r="H13" s="6">
        <v>4867.2</v>
      </c>
      <c r="I13" s="6">
        <v>5181.6400000000003</v>
      </c>
      <c r="J13" s="6">
        <v>4460.5200000000004</v>
      </c>
      <c r="K13" s="6">
        <v>4620.32</v>
      </c>
      <c r="L13" s="6">
        <v>4383.6000000000004</v>
      </c>
      <c r="M13" s="6">
        <v>5378.36</v>
      </c>
      <c r="N13" s="6">
        <v>3261.03</v>
      </c>
      <c r="O13" s="6">
        <v>4485.2</v>
      </c>
      <c r="P13" s="5">
        <f>SUM(D13:O13)</f>
        <v>56405.929999999993</v>
      </c>
    </row>
    <row r="14" spans="3:16">
      <c r="C14" s="8" t="s">
        <v>45</v>
      </c>
      <c r="D14" s="6">
        <v>350</v>
      </c>
      <c r="E14" s="6">
        <v>350</v>
      </c>
      <c r="F14" s="6">
        <v>350</v>
      </c>
      <c r="G14" s="6">
        <v>350</v>
      </c>
      <c r="H14" s="6">
        <v>350</v>
      </c>
      <c r="I14" s="6">
        <v>350</v>
      </c>
      <c r="J14" s="6">
        <v>350</v>
      </c>
      <c r="K14" s="6">
        <v>350</v>
      </c>
      <c r="L14" s="6">
        <v>350</v>
      </c>
      <c r="M14" s="6">
        <v>350</v>
      </c>
      <c r="N14" s="6">
        <v>350</v>
      </c>
      <c r="O14" s="6">
        <v>350</v>
      </c>
      <c r="P14" s="5">
        <f>SUM(D14:O14)</f>
        <v>4200</v>
      </c>
    </row>
    <row r="15" spans="3:16">
      <c r="C15" s="8" t="s">
        <v>24</v>
      </c>
      <c r="D15" s="6">
        <f t="shared" ref="D15:O15" si="3">D11-D12</f>
        <v>-465.06999999999971</v>
      </c>
      <c r="E15" s="6">
        <f t="shared" si="3"/>
        <v>2523.1400000000003</v>
      </c>
      <c r="F15" s="6">
        <f t="shared" si="3"/>
        <v>-2121.0699999999997</v>
      </c>
      <c r="G15" s="6">
        <f t="shared" si="3"/>
        <v>24.659999999999854</v>
      </c>
      <c r="H15" s="6">
        <f t="shared" si="3"/>
        <v>65.230000000000473</v>
      </c>
      <c r="I15" s="6">
        <f t="shared" si="3"/>
        <v>-249.21000000000004</v>
      </c>
      <c r="J15" s="6">
        <f t="shared" si="3"/>
        <v>-155.82000000000062</v>
      </c>
      <c r="K15" s="6">
        <f t="shared" si="3"/>
        <v>-315.61999999999989</v>
      </c>
      <c r="L15" s="6">
        <f t="shared" si="3"/>
        <v>-78.900000000000546</v>
      </c>
      <c r="M15" s="6">
        <f t="shared" si="3"/>
        <v>-1073.6599999999999</v>
      </c>
      <c r="N15" s="6">
        <f t="shared" si="3"/>
        <v>1043.6699999999996</v>
      </c>
      <c r="O15" s="6">
        <f t="shared" si="3"/>
        <v>2.9999999999745341E-2</v>
      </c>
      <c r="P15" s="6">
        <f>SUM(D15:O15)</f>
        <v>-802.62000000000035</v>
      </c>
    </row>
    <row r="16" spans="3:16">
      <c r="C16" s="8" t="s">
        <v>25</v>
      </c>
      <c r="D16" s="9">
        <f t="shared" ref="D16:P16" si="4">D13*100/D11</f>
        <v>102.17835352290517</v>
      </c>
      <c r="E16" s="9">
        <f t="shared" si="4"/>
        <v>45.609501687670253</v>
      </c>
      <c r="F16" s="9">
        <f t="shared" si="4"/>
        <v>133.52756212576409</v>
      </c>
      <c r="G16" s="9">
        <f t="shared" si="4"/>
        <v>92.907430860418415</v>
      </c>
      <c r="H16" s="9">
        <f t="shared" si="4"/>
        <v>92.139413111011407</v>
      </c>
      <c r="I16" s="9">
        <f t="shared" si="4"/>
        <v>98.091976609249912</v>
      </c>
      <c r="J16" s="9">
        <f t="shared" si="4"/>
        <v>95.828302575891044</v>
      </c>
      <c r="K16" s="9">
        <f t="shared" si="4"/>
        <v>99.261391711603324</v>
      </c>
      <c r="L16" s="9">
        <f t="shared" si="4"/>
        <v>94.175779319827285</v>
      </c>
      <c r="M16" s="9">
        <f t="shared" si="4"/>
        <v>115.54686660794466</v>
      </c>
      <c r="N16" s="9">
        <f t="shared" si="4"/>
        <v>70.058865232990314</v>
      </c>
      <c r="O16" s="9">
        <f t="shared" si="4"/>
        <v>92.760840745941778</v>
      </c>
      <c r="P16" s="9">
        <f t="shared" si="4"/>
        <v>94.319076987544676</v>
      </c>
    </row>
    <row r="17" spans="3:16">
      <c r="C17" s="5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5">
        <f>D17+E17+F17+G17+H17+I17+J17+K17+L17+M17+N17+O17</f>
        <v>0</v>
      </c>
    </row>
    <row r="18" spans="3:16">
      <c r="C18" s="5" t="s">
        <v>27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5">
        <f>D18+E18+F18+G18+H18+I18+J18+K18+L18+M18+N18+O18</f>
        <v>0</v>
      </c>
    </row>
    <row r="19" spans="3:16">
      <c r="C19" s="5" t="s">
        <v>28</v>
      </c>
      <c r="D19" s="5"/>
      <c r="E19" s="5"/>
      <c r="F19" s="5"/>
      <c r="G19" s="5"/>
      <c r="H19" s="5"/>
      <c r="I19" s="5"/>
      <c r="J19" s="5"/>
      <c r="K19" s="5"/>
      <c r="L19" s="5"/>
      <c r="M19" s="5"/>
      <c r="N19" s="5">
        <v>4533</v>
      </c>
      <c r="O19" s="5"/>
      <c r="P19" s="5">
        <f>SUM(D19:O19)</f>
        <v>4533</v>
      </c>
    </row>
    <row r="20" spans="3:16">
      <c r="C20" s="5" t="s">
        <v>29</v>
      </c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>
        <f>D20+E20+F20+G20+H20+I20+J20+K20+L20+M20+N20+O20</f>
        <v>0</v>
      </c>
    </row>
    <row r="21" spans="3:16">
      <c r="C21" s="5" t="s">
        <v>30</v>
      </c>
      <c r="D21" s="5"/>
      <c r="E21" s="5"/>
      <c r="F21" s="5">
        <v>384</v>
      </c>
      <c r="G21" s="5"/>
      <c r="H21" s="5"/>
      <c r="I21" s="5"/>
      <c r="J21" s="5"/>
      <c r="K21" s="5"/>
      <c r="L21" s="5"/>
      <c r="M21" s="5"/>
      <c r="N21" s="5"/>
      <c r="O21" s="5"/>
      <c r="P21" s="5">
        <f>D21+E21+F21+G21+H21+I21+J21+K21+L21+M21+N21+O21</f>
        <v>384</v>
      </c>
    </row>
    <row r="22" spans="3:16">
      <c r="C22" s="5" t="s">
        <v>31</v>
      </c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>
        <f>SUM(D22:O22)</f>
        <v>0</v>
      </c>
    </row>
    <row r="23" spans="3:16">
      <c r="C23" s="5" t="s">
        <v>32</v>
      </c>
      <c r="D23" s="5"/>
      <c r="E23" s="5"/>
      <c r="F23" s="5">
        <v>4207</v>
      </c>
      <c r="G23" s="5"/>
      <c r="H23" s="5"/>
      <c r="I23" s="5">
        <v>11964</v>
      </c>
      <c r="J23" s="5"/>
      <c r="K23" s="5"/>
      <c r="L23" s="5"/>
      <c r="M23" s="5"/>
      <c r="N23" s="5">
        <v>4844</v>
      </c>
      <c r="O23" s="5"/>
      <c r="P23" s="5">
        <f>D23+E23+F23+G23+H23+I23+J23+K23+L23+M23+N23+O23</f>
        <v>21015</v>
      </c>
    </row>
    <row r="24" spans="3:16">
      <c r="C24" s="5" t="s">
        <v>33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>
        <f>D24+E24+F24+G24+H24+I24+J24+K24+L24+M24+N24+O24</f>
        <v>0</v>
      </c>
    </row>
    <row r="25" spans="3:16">
      <c r="C25" s="5" t="s">
        <v>34</v>
      </c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>
        <f>D25+E25+F25+G25+H25+I25+J25+K25+L25+M25+N25+O25</f>
        <v>0</v>
      </c>
    </row>
    <row r="26" spans="3:16">
      <c r="C26" s="5" t="s">
        <v>35</v>
      </c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>
        <f>D26+E26+F26+G26+H26+I26+J26+K26+L26+M26+N26+O26</f>
        <v>0</v>
      </c>
    </row>
    <row r="27" spans="3:16">
      <c r="C27" s="5" t="s">
        <v>36</v>
      </c>
      <c r="D27" s="5">
        <v>405.12</v>
      </c>
      <c r="E27" s="5">
        <v>480.94</v>
      </c>
      <c r="F27" s="5">
        <v>365.04</v>
      </c>
      <c r="G27" s="5"/>
      <c r="H27" s="5"/>
      <c r="I27" s="5"/>
      <c r="J27" s="5"/>
      <c r="K27" s="5"/>
      <c r="L27" s="5"/>
      <c r="M27" s="5"/>
      <c r="N27" s="5"/>
      <c r="O27" s="5"/>
      <c r="P27" s="5">
        <f>D27+E27+F27+G27+H27+I27+J27+K27+L27+M27+N27+O27</f>
        <v>1251.0999999999999</v>
      </c>
    </row>
    <row r="28" spans="3:16">
      <c r="C28" s="5" t="s">
        <v>37</v>
      </c>
      <c r="D28" s="5">
        <v>7077</v>
      </c>
      <c r="E28" s="5"/>
      <c r="F28" s="5"/>
      <c r="G28" s="5"/>
      <c r="H28" s="5"/>
      <c r="I28" s="5"/>
      <c r="J28" s="5"/>
      <c r="K28" s="5"/>
      <c r="L28" s="5">
        <v>2905.58</v>
      </c>
      <c r="M28" s="5"/>
      <c r="N28" s="5"/>
      <c r="O28" s="5"/>
      <c r="P28" s="5">
        <f>SUM(D28:O28)</f>
        <v>9982.58</v>
      </c>
    </row>
    <row r="29" spans="3:16">
      <c r="C29" s="5" t="s">
        <v>38</v>
      </c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>
        <f>D29+E29+F29+G29+H29+I29+J29+K29+L29+M29+N29+O29</f>
        <v>0</v>
      </c>
    </row>
    <row r="30" spans="3:16">
      <c r="C30" s="5" t="s">
        <v>39</v>
      </c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>
        <f>SUM(D30:O30)</f>
        <v>0</v>
      </c>
    </row>
    <row r="31" spans="3:16">
      <c r="C31" s="5" t="s">
        <v>40</v>
      </c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>
        <f>SUM(D31:O31)</f>
        <v>0</v>
      </c>
    </row>
    <row r="32" spans="3:16">
      <c r="C32" s="5" t="s">
        <v>41</v>
      </c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>
        <f>D32+E32+F32+G32+H32+I32+J32+K32+L32+M32+N32+O32</f>
        <v>0</v>
      </c>
    </row>
    <row r="33" spans="3:16">
      <c r="C33" s="5" t="s">
        <v>42</v>
      </c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>
        <f>SUM(D33:O33)</f>
        <v>0</v>
      </c>
    </row>
    <row r="34" spans="3:16">
      <c r="C34" s="3" t="s">
        <v>43</v>
      </c>
      <c r="D34" s="5">
        <f t="shared" ref="D34:P34" si="5">D17+D18+D19+D20+D21+D22+D23+D24+D25+D26+D27+D28+D29+D30+D31+D32+D33</f>
        <v>7482.12</v>
      </c>
      <c r="E34" s="5">
        <f t="shared" si="5"/>
        <v>480.94</v>
      </c>
      <c r="F34" s="5">
        <f t="shared" si="5"/>
        <v>4956.04</v>
      </c>
      <c r="G34" s="5">
        <f t="shared" si="5"/>
        <v>0</v>
      </c>
      <c r="H34" s="5">
        <f t="shared" si="5"/>
        <v>0</v>
      </c>
      <c r="I34" s="5">
        <f t="shared" si="5"/>
        <v>11964</v>
      </c>
      <c r="J34" s="5">
        <f t="shared" si="5"/>
        <v>0</v>
      </c>
      <c r="K34" s="5">
        <f t="shared" si="5"/>
        <v>0</v>
      </c>
      <c r="L34" s="5">
        <f t="shared" si="5"/>
        <v>2905.58</v>
      </c>
      <c r="M34" s="5">
        <f t="shared" si="5"/>
        <v>0</v>
      </c>
      <c r="N34" s="5">
        <f t="shared" si="5"/>
        <v>9377</v>
      </c>
      <c r="O34" s="5">
        <f t="shared" si="5"/>
        <v>0</v>
      </c>
      <c r="P34" s="5">
        <f t="shared" si="5"/>
        <v>37165.68</v>
      </c>
    </row>
    <row r="35" spans="3:16">
      <c r="C35" s="3" t="s">
        <v>44</v>
      </c>
      <c r="D35" s="5">
        <f>D8+D12-D34</f>
        <v>65637.150000000009</v>
      </c>
      <c r="E35" s="5">
        <f t="shared" ref="E35:O35" si="6">D35+E12-E34</f>
        <v>67915.5</v>
      </c>
      <c r="F35" s="5">
        <f t="shared" si="6"/>
        <v>70362.960000000006</v>
      </c>
      <c r="G35" s="5">
        <f t="shared" si="6"/>
        <v>75620.73000000001</v>
      </c>
      <c r="H35" s="5">
        <f t="shared" si="6"/>
        <v>80837.930000000008</v>
      </c>
      <c r="I35" s="5">
        <f t="shared" si="6"/>
        <v>74405.570000000007</v>
      </c>
      <c r="J35" s="5">
        <f t="shared" si="6"/>
        <v>79216.090000000011</v>
      </c>
      <c r="K35" s="5">
        <f t="shared" si="6"/>
        <v>84186.41</v>
      </c>
      <c r="L35" s="5">
        <f t="shared" si="6"/>
        <v>86014.430000000008</v>
      </c>
      <c r="M35" s="5">
        <f t="shared" si="6"/>
        <v>91742.790000000008</v>
      </c>
      <c r="N35" s="5">
        <f t="shared" si="6"/>
        <v>85976.82</v>
      </c>
      <c r="O35" s="5">
        <f t="shared" si="6"/>
        <v>90812.02</v>
      </c>
      <c r="P35" s="5">
        <f>O35</f>
        <v>90812.02</v>
      </c>
    </row>
    <row r="36" spans="3:16"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</row>
    <row r="37" spans="3:16"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</row>
  </sheetData>
  <mergeCells count="5">
    <mergeCell ref="D3:O3"/>
    <mergeCell ref="I5:L5"/>
    <mergeCell ref="M5:O5"/>
    <mergeCell ref="C6:C7"/>
    <mergeCell ref="D6:P6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2023-01-10T07:31:21Z</dcterms:modified>
</cp:coreProperties>
</file>